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97-оз\"/>
    </mc:Choice>
  </mc:AlternateContent>
  <bookViews>
    <workbookView xWindow="0" yWindow="0" windowWidth="28800" windowHeight="11745"/>
  </bookViews>
  <sheets>
    <sheet name="Приложение 6" sheetId="3" r:id="rId1"/>
  </sheets>
  <definedNames>
    <definedName name="_xlnm.Print_Titles" localSheetId="0">'Приложение 6'!$18:$18</definedName>
  </definedNames>
  <calcPr calcId="162913"/>
</workbook>
</file>

<file path=xl/calcChain.xml><?xml version="1.0" encoding="utf-8"?>
<calcChain xmlns="http://schemas.openxmlformats.org/spreadsheetml/2006/main">
  <c r="E34" i="3" l="1"/>
  <c r="D34" i="3"/>
  <c r="C34" i="3"/>
  <c r="C31" i="3" s="1"/>
  <c r="E31" i="3"/>
  <c r="D31" i="3"/>
  <c r="E22" i="3"/>
  <c r="D22" i="3"/>
  <c r="C22" i="3"/>
  <c r="E19" i="3"/>
  <c r="D19" i="3"/>
  <c r="C19" i="3"/>
  <c r="E28" i="3"/>
  <c r="D28" i="3"/>
  <c r="E26" i="3"/>
  <c r="D26" i="3"/>
  <c r="C28" i="3"/>
  <c r="C26" i="3"/>
  <c r="C25" i="3" s="1"/>
  <c r="D25" i="3" l="1"/>
  <c r="D37" i="3" s="1"/>
  <c r="E25" i="3"/>
  <c r="E37" i="3" s="1"/>
  <c r="C37" i="3"/>
</calcChain>
</file>

<file path=xl/sharedStrings.xml><?xml version="1.0" encoding="utf-8"?>
<sst xmlns="http://schemas.openxmlformats.org/spreadsheetml/2006/main" count="56" uniqueCount="54">
  <si>
    <t>Наименование</t>
  </si>
  <si>
    <t>Код группы, подгруппы, статьи и вида источников финансирования дефицита</t>
  </si>
  <si>
    <t>Кредиты кредитных организаций в валюте Российской Федерации</t>
  </si>
  <si>
    <t>Всего</t>
  </si>
  <si>
    <t>006 01 02 00 00 00 0000 000</t>
  </si>
  <si>
    <t>006 01 02 00 00 02 0000 710</t>
  </si>
  <si>
    <t>006 01 05 00 00 00 0000 000</t>
  </si>
  <si>
    <t>Погашение бюджетами субъектов Российской Федерации кредитов от кредитных организаций в валюте Российской Федерации</t>
  </si>
  <si>
    <t>006 01 02 00 00 02 0000 810</t>
  </si>
  <si>
    <t>(тыс. рублей)</t>
  </si>
  <si>
    <t>Изменение остатков средств на счетах по учёту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</si>
  <si>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</si>
  <si>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</si>
  <si>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</si>
  <si>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 них: привлечение из федерального бюджета бюджетных кредитов на пополнение остатков средств на счетах бюджетов субъектов Российской Федерации</t>
  </si>
  <si>
    <t>из них: погашение бюджетных кредитов на пополнение остатков средств на счетах бюджетов субъектов Российской Федерации</t>
  </si>
  <si>
    <t>к закону Ненецкого автономного округа</t>
  </si>
  <si>
    <t>006 01 03 00 00 00 0000 000</t>
  </si>
  <si>
    <t>006 01 03 01 00 02 0000 710</t>
  </si>
  <si>
    <t>006 01 03 01 00 02 0000 810</t>
  </si>
  <si>
    <t>Иные источники внутреннего финансирования дефицитов бюджетов</t>
  </si>
  <si>
    <t>006 01 06 00 00 00 0000 000</t>
  </si>
  <si>
    <t>Бюджетные кредиты, предоставленные из окружного бюджета юридическим лицам из Регионального фонда государственной финансовой поддержки завоза продукции (товаров) в Ненецкий автономный округ</t>
  </si>
  <si>
    <t>006 01 06 05 01 02 0001 640</t>
  </si>
  <si>
    <t>Государственные (муниципальные) ценные бумаги, номинальная стоимость которых указана в валюте Российской Федерации</t>
  </si>
  <si>
    <t>006 01 01 00 00 00 0000 000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</si>
  <si>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</si>
  <si>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006 01 01 00 00 02 0000 710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</si>
  <si>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</si>
  <si>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006 01 01 00 00 02 0000 810</t>
  </si>
  <si>
    <t xml:space="preserve"> 2020 год</t>
  </si>
  <si>
    <t xml:space="preserve"> 2021 год</t>
  </si>
  <si>
    <t>Получение кредитов от кредитных организаций бюджетами субъектов Российской Федерации в валюте Российской Федерации</t>
  </si>
  <si>
    <t>Операции по управлению остатками средств на единых счетах бюджетов</t>
  </si>
  <si>
    <t>006 01 06 10 00 00 0000 000</t>
  </si>
  <si>
    <t>Увеличение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</t>
  </si>
  <si>
    <t>006 01 06 10 01 02 0000 510</t>
  </si>
  <si>
    <t>Уменьшение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</t>
  </si>
  <si>
    <t>006 01 06 10 01 02 0000 610</t>
  </si>
  <si>
    <t>"Об окружном бюджете на 2020 год</t>
  </si>
  <si>
    <t>и на плановый период 2021 и 2022 годов"</t>
  </si>
  <si>
    <t>Источники финансирования дефицита окружного бюджета на 2020 год
и на плановый период 2021 и 2022 годов</t>
  </si>
  <si>
    <t xml:space="preserve"> 2022 год</t>
  </si>
  <si>
    <t>_____________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</si>
  <si>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</si>
  <si>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006 01 06 05 01 02 0000 640</t>
  </si>
  <si>
    <t>"О внесении изменений в закон</t>
  </si>
  <si>
    <t>Ненецкого автономного округа</t>
  </si>
  <si>
    <t>"Приложение 14</t>
  </si>
  <si>
    <t>".</t>
  </si>
  <si>
    <t>от 20 декабря 2019 года № 147-оз</t>
  </si>
  <si>
    <t xml:space="preserve"> и на плановый период 2021 и 2022 годов"</t>
  </si>
  <si>
    <t>Приложение 9</t>
  </si>
  <si>
    <t>от "8" июля 2020 года № 197-оз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</si>
</sst>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9" fillId="0" borderId="0"/>
    <xf numFmtId="0" fontId="11" fillId="0" borderId="0"/>
    <xf numFmtId="0" fontId="1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wrapText="1"/>
    </xf>
    <xf numFmtId="164" fontId="7" fillId="0" borderId="1" xfId="2" applyNumberFormat="1" applyFont="1" applyFill="1" applyBorder="1" applyAlignment="1" applyProtection="1">
      <alignment horizontal="right"/>
      <protection hidden="1"/>
    </xf>
    <xf numFmtId="0" fontId="8" fillId="0" borderId="1" xfId="0" applyFont="1" applyBorder="1" applyAlignment="1">
      <alignment horizontal="center" wrapText="1"/>
    </xf>
    <xf numFmtId="164" fontId="8" fillId="0" borderId="1" xfId="2" applyNumberFormat="1" applyFont="1" applyFill="1" applyBorder="1" applyAlignment="1" applyProtection="1">
      <alignment horizontal="right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/>
    <xf numFmtId="0" fontId="1" fillId="0" borderId="0" xfId="2" applyNumberFormat="1" applyFont="1" applyFill="1" applyAlignment="1" applyProtection="1">
      <alignment horizontal="right" vertical="center"/>
      <protection hidden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zoomScaleNormal="100" zoomScaleSheetLayoutView="100" workbookViewId="0">
      <selection activeCell="E3" sqref="C3:E3"/>
    </sheetView>
  </sheetViews>
  <sheetFormatPr defaultColWidth="9.140625" defaultRowHeight="12.75" x14ac:dyDescent="0.2"/>
  <cols>
    <col min="1" max="1" width="33.42578125" style="7" customWidth="1"/>
    <col min="2" max="2" width="27.85546875" style="7" customWidth="1"/>
    <col min="3" max="3" width="12.28515625" style="7" customWidth="1"/>
    <col min="4" max="4" width="12.5703125" style="7" customWidth="1"/>
    <col min="5" max="5" width="11.5703125" style="7" customWidth="1"/>
    <col min="6" max="16384" width="9.140625" style="7"/>
  </cols>
  <sheetData>
    <row r="1" spans="1:5" ht="15" customHeight="1" x14ac:dyDescent="0.2">
      <c r="E1" s="25" t="s">
        <v>52</v>
      </c>
    </row>
    <row r="2" spans="1:5" ht="15" customHeight="1" x14ac:dyDescent="0.2">
      <c r="E2" s="25" t="s">
        <v>16</v>
      </c>
    </row>
    <row r="3" spans="1:5" ht="15" customHeight="1" x14ac:dyDescent="0.2">
      <c r="E3" s="25" t="s">
        <v>53</v>
      </c>
    </row>
    <row r="4" spans="1:5" ht="15" customHeight="1" x14ac:dyDescent="0.2">
      <c r="E4" s="25" t="s">
        <v>46</v>
      </c>
    </row>
    <row r="5" spans="1:5" ht="15" customHeight="1" x14ac:dyDescent="0.2">
      <c r="E5" s="25" t="s">
        <v>47</v>
      </c>
    </row>
    <row r="6" spans="1:5" ht="15" customHeight="1" x14ac:dyDescent="0.2">
      <c r="E6" s="25" t="s">
        <v>39</v>
      </c>
    </row>
    <row r="7" spans="1:5" ht="15" customHeight="1" x14ac:dyDescent="0.2">
      <c r="E7" s="25" t="s">
        <v>51</v>
      </c>
    </row>
    <row r="8" spans="1:5" ht="15" customHeight="1" x14ac:dyDescent="0.2"/>
    <row r="9" spans="1:5" s="6" customFormat="1" ht="15" customHeight="1" x14ac:dyDescent="0.25">
      <c r="C9" s="29" t="s">
        <v>48</v>
      </c>
      <c r="D9" s="29"/>
      <c r="E9" s="29"/>
    </row>
    <row r="10" spans="1:5" s="6" customFormat="1" ht="15" customHeight="1" x14ac:dyDescent="0.25">
      <c r="B10" s="30" t="s">
        <v>16</v>
      </c>
      <c r="C10" s="30"/>
      <c r="D10" s="30"/>
      <c r="E10" s="30"/>
    </row>
    <row r="11" spans="1:5" s="6" customFormat="1" ht="15" customHeight="1" x14ac:dyDescent="0.25">
      <c r="B11" s="30" t="s">
        <v>50</v>
      </c>
      <c r="C11" s="30"/>
      <c r="D11" s="30"/>
      <c r="E11" s="30"/>
    </row>
    <row r="12" spans="1:5" s="6" customFormat="1" ht="15" customHeight="1" x14ac:dyDescent="0.25">
      <c r="C12" s="30" t="s">
        <v>39</v>
      </c>
      <c r="D12" s="30"/>
      <c r="E12" s="30"/>
    </row>
    <row r="13" spans="1:5" s="6" customFormat="1" ht="15" customHeight="1" x14ac:dyDescent="0.25">
      <c r="B13" s="30" t="s">
        <v>40</v>
      </c>
      <c r="C13" s="30"/>
      <c r="D13" s="30"/>
      <c r="E13" s="30"/>
    </row>
    <row r="14" spans="1:5" ht="18.75" x14ac:dyDescent="0.3">
      <c r="A14" s="1"/>
      <c r="C14" s="5"/>
    </row>
    <row r="15" spans="1:5" s="1" customFormat="1" ht="45.75" customHeight="1" x14ac:dyDescent="0.3">
      <c r="A15" s="28" t="s">
        <v>41</v>
      </c>
      <c r="B15" s="28"/>
      <c r="C15" s="28"/>
      <c r="D15" s="28"/>
      <c r="E15" s="28"/>
    </row>
    <row r="16" spans="1:5" ht="13.5" customHeight="1" x14ac:dyDescent="0.3">
      <c r="A16" s="2"/>
      <c r="B16" s="3"/>
      <c r="C16" s="3"/>
    </row>
    <row r="17" spans="1:5" s="6" customFormat="1" ht="15.75" x14ac:dyDescent="0.25">
      <c r="E17" s="4" t="s">
        <v>9</v>
      </c>
    </row>
    <row r="18" spans="1:5" ht="51.6" customHeight="1" x14ac:dyDescent="0.2">
      <c r="A18" s="9" t="s">
        <v>0</v>
      </c>
      <c r="B18" s="9" t="s">
        <v>1</v>
      </c>
      <c r="C18" s="23" t="s">
        <v>30</v>
      </c>
      <c r="D18" s="23" t="s">
        <v>31</v>
      </c>
      <c r="E18" s="18" t="s">
        <v>42</v>
      </c>
    </row>
    <row r="19" spans="1:5" ht="60.6" customHeight="1" x14ac:dyDescent="0.2">
      <c r="A19" s="10" t="s">
        <v>24</v>
      </c>
      <c r="B19" s="19" t="s">
        <v>25</v>
      </c>
      <c r="C19" s="20">
        <f>C20-C21</f>
        <v>-400000</v>
      </c>
      <c r="D19" s="20">
        <f>D20-D21</f>
        <v>-400000</v>
      </c>
      <c r="E19" s="20">
        <f>E20-E21</f>
        <v>-400000</v>
      </c>
    </row>
    <row r="20" spans="1:5" ht="74.099999999999994" customHeight="1" x14ac:dyDescent="0.25">
      <c r="A20" s="11" t="s">
        <v>26</v>
      </c>
      <c r="B20" s="21" t="s">
        <v>27</v>
      </c>
      <c r="C20" s="22">
        <v>0</v>
      </c>
      <c r="D20" s="12">
        <v>0</v>
      </c>
      <c r="E20" s="12">
        <v>0</v>
      </c>
    </row>
    <row r="21" spans="1:5" ht="78" customHeight="1" x14ac:dyDescent="0.25">
      <c r="A21" s="11" t="s">
        <v>28</v>
      </c>
      <c r="B21" s="21" t="s">
        <v>29</v>
      </c>
      <c r="C21" s="22">
        <v>400000</v>
      </c>
      <c r="D21" s="12">
        <v>400000</v>
      </c>
      <c r="E21" s="12">
        <v>400000</v>
      </c>
    </row>
    <row r="22" spans="1:5" ht="39.75" customHeight="1" x14ac:dyDescent="0.2">
      <c r="A22" s="10" t="s">
        <v>2</v>
      </c>
      <c r="B22" s="13" t="s">
        <v>4</v>
      </c>
      <c r="C22" s="14">
        <f>C23-C24</f>
        <v>2770000</v>
      </c>
      <c r="D22" s="14">
        <f>D23-D24</f>
        <v>2400000</v>
      </c>
      <c r="E22" s="14">
        <f>E23-E24</f>
        <v>2550000</v>
      </c>
    </row>
    <row r="23" spans="1:5" ht="61.5" customHeight="1" x14ac:dyDescent="0.25">
      <c r="A23" s="11" t="s">
        <v>32</v>
      </c>
      <c r="B23" s="15" t="s">
        <v>5</v>
      </c>
      <c r="C23" s="12">
        <v>3970000</v>
      </c>
      <c r="D23" s="12">
        <v>2400000</v>
      </c>
      <c r="E23" s="12">
        <v>6520000</v>
      </c>
    </row>
    <row r="24" spans="1:5" ht="62.1" customHeight="1" x14ac:dyDescent="0.25">
      <c r="A24" s="11" t="s">
        <v>7</v>
      </c>
      <c r="B24" s="15" t="s">
        <v>8</v>
      </c>
      <c r="C24" s="12">
        <v>1200000</v>
      </c>
      <c r="D24" s="12">
        <v>0</v>
      </c>
      <c r="E24" s="12">
        <v>3970000</v>
      </c>
    </row>
    <row r="25" spans="1:5" s="8" customFormat="1" ht="54" customHeight="1" x14ac:dyDescent="0.2">
      <c r="A25" s="10" t="s">
        <v>11</v>
      </c>
      <c r="B25" s="13" t="s">
        <v>17</v>
      </c>
      <c r="C25" s="14">
        <f>C26-C28</f>
        <v>0</v>
      </c>
      <c r="D25" s="14">
        <f>D26-D28</f>
        <v>0</v>
      </c>
      <c r="E25" s="14">
        <f>E26-E28</f>
        <v>0</v>
      </c>
    </row>
    <row r="26" spans="1:5" ht="75.95" customHeight="1" x14ac:dyDescent="0.25">
      <c r="A26" s="16" t="s">
        <v>12</v>
      </c>
      <c r="B26" s="15" t="s">
        <v>18</v>
      </c>
      <c r="C26" s="12">
        <f>C27</f>
        <v>1250045.1000000001</v>
      </c>
      <c r="D26" s="12">
        <f>D27</f>
        <v>1287023.1000000001</v>
      </c>
      <c r="E26" s="12">
        <f>E27</f>
        <v>1240406.1000000001</v>
      </c>
    </row>
    <row r="27" spans="1:5" ht="81.75" customHeight="1" x14ac:dyDescent="0.25">
      <c r="A27" s="16" t="s">
        <v>14</v>
      </c>
      <c r="B27" s="15"/>
      <c r="C27" s="12">
        <v>1250045.1000000001</v>
      </c>
      <c r="D27" s="12">
        <v>1287023.1000000001</v>
      </c>
      <c r="E27" s="12">
        <v>1240406.1000000001</v>
      </c>
    </row>
    <row r="28" spans="1:5" ht="80.099999999999994" customHeight="1" x14ac:dyDescent="0.25">
      <c r="A28" s="11" t="s">
        <v>13</v>
      </c>
      <c r="B28" s="15" t="s">
        <v>19</v>
      </c>
      <c r="C28" s="12">
        <f>C29</f>
        <v>1250045.1000000001</v>
      </c>
      <c r="D28" s="12">
        <f>D29</f>
        <v>1287023.1000000001</v>
      </c>
      <c r="E28" s="12">
        <f>E29</f>
        <v>1240406.1000000001</v>
      </c>
    </row>
    <row r="29" spans="1:5" ht="64.5" customHeight="1" x14ac:dyDescent="0.25">
      <c r="A29" s="11" t="s">
        <v>15</v>
      </c>
      <c r="B29" s="15"/>
      <c r="C29" s="12">
        <v>1250045.1000000001</v>
      </c>
      <c r="D29" s="12">
        <v>1287023.1000000001</v>
      </c>
      <c r="E29" s="12">
        <v>1240406.1000000001</v>
      </c>
    </row>
    <row r="30" spans="1:5" ht="42" customHeight="1" x14ac:dyDescent="0.2">
      <c r="A30" s="10" t="s">
        <v>10</v>
      </c>
      <c r="B30" s="13" t="s">
        <v>6</v>
      </c>
      <c r="C30" s="14">
        <v>758500.4</v>
      </c>
      <c r="D30" s="14">
        <v>202116.1</v>
      </c>
      <c r="E30" s="14">
        <v>1144.7</v>
      </c>
    </row>
    <row r="31" spans="1:5" ht="48.6" customHeight="1" x14ac:dyDescent="0.2">
      <c r="A31" s="10" t="s">
        <v>20</v>
      </c>
      <c r="B31" s="13" t="s">
        <v>21</v>
      </c>
      <c r="C31" s="14">
        <f>C33+C34</f>
        <v>0</v>
      </c>
      <c r="D31" s="14">
        <f>D33</f>
        <v>0</v>
      </c>
      <c r="E31" s="14">
        <f>E33</f>
        <v>0</v>
      </c>
    </row>
    <row r="32" spans="1:5" ht="72.95" customHeight="1" x14ac:dyDescent="0.25">
      <c r="A32" s="11" t="s">
        <v>44</v>
      </c>
      <c r="B32" s="15" t="s">
        <v>45</v>
      </c>
      <c r="C32" s="12">
        <v>0</v>
      </c>
      <c r="D32" s="12">
        <v>0</v>
      </c>
      <c r="E32" s="12">
        <v>0</v>
      </c>
    </row>
    <row r="33" spans="1:5" ht="119.1" customHeight="1" x14ac:dyDescent="0.25">
      <c r="A33" s="11" t="s">
        <v>22</v>
      </c>
      <c r="B33" s="15" t="s">
        <v>23</v>
      </c>
      <c r="C33" s="12">
        <v>0</v>
      </c>
      <c r="D33" s="12">
        <v>0</v>
      </c>
      <c r="E33" s="12">
        <v>0</v>
      </c>
    </row>
    <row r="34" spans="1:5" s="24" customFormat="1" ht="49.5" customHeight="1" x14ac:dyDescent="0.2">
      <c r="A34" s="10" t="s">
        <v>33</v>
      </c>
      <c r="B34" s="19" t="s">
        <v>34</v>
      </c>
      <c r="C34" s="14">
        <f>C35-C36</f>
        <v>0</v>
      </c>
      <c r="D34" s="14">
        <f>D35-D36</f>
        <v>0</v>
      </c>
      <c r="E34" s="14">
        <f>E35-E36</f>
        <v>0</v>
      </c>
    </row>
    <row r="35" spans="1:5" ht="105.95" customHeight="1" x14ac:dyDescent="0.25">
      <c r="A35" s="11" t="s">
        <v>35</v>
      </c>
      <c r="B35" s="15" t="s">
        <v>36</v>
      </c>
      <c r="C35" s="12">
        <v>4000000</v>
      </c>
      <c r="D35" s="12">
        <v>4000000</v>
      </c>
      <c r="E35" s="12">
        <v>4000000</v>
      </c>
    </row>
    <row r="36" spans="1:5" ht="108.95" customHeight="1" x14ac:dyDescent="0.25">
      <c r="A36" s="11" t="s">
        <v>37</v>
      </c>
      <c r="B36" s="15" t="s">
        <v>38</v>
      </c>
      <c r="C36" s="12">
        <v>4000000</v>
      </c>
      <c r="D36" s="12">
        <v>4000000</v>
      </c>
      <c r="E36" s="12">
        <v>4000000</v>
      </c>
    </row>
    <row r="37" spans="1:5" ht="23.45" customHeight="1" x14ac:dyDescent="0.2">
      <c r="A37" s="17" t="s">
        <v>3</v>
      </c>
      <c r="B37" s="13"/>
      <c r="C37" s="14">
        <f>C19+C22+C25+C30+C31</f>
        <v>3128500.4</v>
      </c>
      <c r="D37" s="14">
        <f>D19+D22+D25+D30+D31</f>
        <v>2202116.1</v>
      </c>
      <c r="E37" s="14">
        <f>E19+E22+E25+E30+E31</f>
        <v>2151144.7000000002</v>
      </c>
    </row>
    <row r="38" spans="1:5" s="6" customFormat="1" ht="15" customHeight="1" x14ac:dyDescent="0.25">
      <c r="C38" s="26"/>
      <c r="E38" s="26" t="s">
        <v>49</v>
      </c>
    </row>
    <row r="39" spans="1:5" s="6" customFormat="1" ht="15" customHeight="1" x14ac:dyDescent="0.25"/>
    <row r="40" spans="1:5" s="6" customFormat="1" ht="15" customHeight="1" x14ac:dyDescent="0.25">
      <c r="A40" s="27" t="s">
        <v>43</v>
      </c>
      <c r="B40" s="27"/>
      <c r="C40" s="27"/>
      <c r="D40" s="27"/>
      <c r="E40" s="27"/>
    </row>
    <row r="41" spans="1:5" s="6" customFormat="1" ht="15" customHeight="1" x14ac:dyDescent="0.25"/>
    <row r="42" spans="1:5" s="6" customFormat="1" ht="15.75" x14ac:dyDescent="0.25"/>
  </sheetData>
  <mergeCells count="7">
    <mergeCell ref="A40:E40"/>
    <mergeCell ref="A15:E15"/>
    <mergeCell ref="C9:E9"/>
    <mergeCell ref="C12:E12"/>
    <mergeCell ref="B13:E13"/>
    <mergeCell ref="B10:E10"/>
    <mergeCell ref="B11:E11"/>
  </mergeCells>
  <phoneticPr fontId="2" type="noConversion"/>
  <printOptions horizontalCentered="1"/>
  <pageMargins left="0.6692913385826772" right="0.6692913385826772" top="0.78740157480314965" bottom="0.78740157480314965" header="0.51181102362204722" footer="0.51181102362204722"/>
  <pageSetup paperSize="9" scale="90" fitToHeight="3" orientation="portrait" r:id="rId1"/>
  <headerFooter differentFirst="1" alignWithMargins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917728d9fbfc83b489aa4ea2de925fa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d5e9ee565066404da4099087e782e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CC6C68-C449-400E-BC2C-11359BB14E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C4D220-880C-4F96-B454-1E72E37E8E01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B0C2AF6-7B0E-442D-B9A5-CFDEC3DDD0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УправлениеФинансов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Людмила Александровна Карпушева</cp:lastModifiedBy>
  <cp:lastPrinted>2020-06-14T18:08:56Z</cp:lastPrinted>
  <dcterms:created xsi:type="dcterms:W3CDTF">2013-02-04T12:51:20Z</dcterms:created>
  <dcterms:modified xsi:type="dcterms:W3CDTF">2020-08-24T07:52:59Z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